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iriegundershoffen-my.sharepoint.com/personal/valerie_lopez_gundershoffen_fr/Documents/Covid19/SERVICETECHNIQUE/Marchés Publics et consultations/2026-2030 Accord cadre énergie et marchés subséquents/DCE Accord cadre_V DEF/Documents modifiés (remis sur AMP)/"/>
    </mc:Choice>
  </mc:AlternateContent>
  <xr:revisionPtr revIDLastSave="1" documentId="13_ncr:1_{06CDF87A-FB9E-4C3F-970B-77CC683F2C70}" xr6:coauthVersionLast="47" xr6:coauthVersionMax="47" xr10:uidLastSave="{782C563F-01E0-44A1-9217-03649367BC4D}"/>
  <bookViews>
    <workbookView xWindow="-108" yWindow="-108" windowWidth="23256" windowHeight="12456" firstSheet="1" activeTab="1" xr2:uid="{00000000-000D-0000-FFFF-FFFF00000000}"/>
  </bookViews>
  <sheets>
    <sheet name="Informations générales" sheetId="3" state="hidden" r:id="rId1"/>
    <sheet name="BPU - Gaz" sheetId="1" r:id="rId2"/>
  </sheets>
  <definedNames>
    <definedName name="_xlnm._FilterDatabase" localSheetId="1" hidden="1">'BPU - Gaz'!$F$1:$F$218</definedName>
    <definedName name="Date_marché_début">'Informations générales'!$D$3:$D$3</definedName>
    <definedName name="Date_marché_fin">'Informations générales'!$D$4:$D$4</definedName>
    <definedName name="Date_rattachement">'Informations générales'!$D$5:$D$5</definedName>
    <definedName name="Date_remise_offre">'Informations générales'!$D$7:$D$7</definedName>
    <definedName name="Debut_ligne_PDL">'BPU - Gaz'!$A$4:$A$4</definedName>
    <definedName name="Fin_ligne_PDL">'BPU - Gaz'!$A$14:$A$14</definedName>
    <definedName name="Heure_marché_début">'Informations générales'!$E$3:$E$3</definedName>
    <definedName name="Heure_marché_fin">'Informations générales'!$E$4:$E$4</definedName>
    <definedName name="Heure_rattachement">'Informations générales'!$E$5:$E$5</definedName>
    <definedName name="Heure_remise_offre">'Informations générales'!$E$7:$E$7</definedName>
    <definedName name="Heure_validite_offre">'Informations générales'!$E$8:$E$8</definedName>
    <definedName name="Nom_client">'Informations générales'!$H$5</definedName>
    <definedName name="Type_accord_cadre">'Informations générales'!$H$10:$H$10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 a="1"/>
  <c r="H6" i="1" s="1"/>
  <c r="P6" i="1" l="1" a="1"/>
  <c r="P6" i="1" s="1"/>
  <c r="Q6" i="1" s="1"/>
  <c r="X6" i="1"/>
  <c r="Y6" i="1" s="1"/>
  <c r="V6" i="1"/>
  <c r="W6" i="1" s="1"/>
  <c r="T6" i="1" a="1"/>
  <c r="T6" i="1" s="1"/>
  <c r="D5" i="3" a="1"/>
  <c r="D5" i="3" s="1"/>
  <c r="P5" i="1" a="1"/>
  <c r="P5" i="1" s="1"/>
  <c r="Q5" i="1" s="1"/>
  <c r="V13" i="1"/>
  <c r="W13" i="1" s="1"/>
  <c r="V12" i="1"/>
  <c r="W12" i="1" s="1"/>
  <c r="V11" i="1"/>
  <c r="W11" i="1" s="1"/>
  <c r="V10" i="1"/>
  <c r="W10" i="1" s="1"/>
  <c r="V9" i="1"/>
  <c r="W9" i="1" s="1"/>
  <c r="V8" i="1"/>
  <c r="V7" i="1"/>
  <c r="V5" i="1"/>
  <c r="P7" i="1" a="1"/>
  <c r="P7" i="1" s="1"/>
  <c r="Q7" i="1" s="1"/>
  <c r="P8" i="1" a="1"/>
  <c r="P8" i="1" s="1"/>
  <c r="Q8" i="1" s="1"/>
  <c r="P9" i="1" a="1"/>
  <c r="P9" i="1" s="1"/>
  <c r="Q9" i="1" s="1"/>
  <c r="P10" i="1" a="1"/>
  <c r="P10" i="1"/>
  <c r="Q10" i="1" s="1"/>
  <c r="P11" i="1" a="1"/>
  <c r="P11" i="1" s="1"/>
  <c r="Q11" i="1" s="1"/>
  <c r="P12" i="1" a="1"/>
  <c r="P12" i="1" s="1"/>
  <c r="Q12" i="1" s="1"/>
  <c r="P13" i="1" a="1"/>
  <c r="P13" i="1" s="1"/>
  <c r="Q13" i="1" s="1"/>
  <c r="X13" i="1"/>
  <c r="Y13" i="1" s="1"/>
  <c r="X12" i="1"/>
  <c r="Y12" i="1" s="1"/>
  <c r="X11" i="1"/>
  <c r="Y11" i="1" s="1"/>
  <c r="X10" i="1"/>
  <c r="X9" i="1"/>
  <c r="X8" i="1"/>
  <c r="X7" i="1"/>
  <c r="X5" i="1"/>
  <c r="M1" i="1" a="1"/>
  <c r="M1" i="1" s="1"/>
  <c r="T13" i="1" a="1"/>
  <c r="T13" i="1" s="1"/>
  <c r="U13" i="1" s="1"/>
  <c r="T12" i="1" a="1"/>
  <c r="T12" i="1" s="1"/>
  <c r="U12" i="1" s="1"/>
  <c r="T11" i="1" a="1"/>
  <c r="T11" i="1" s="1"/>
  <c r="U11" i="1" s="1"/>
  <c r="T10" i="1" a="1"/>
  <c r="T10" i="1" s="1"/>
  <c r="T9" i="1" a="1"/>
  <c r="T9" i="1" s="1"/>
  <c r="W8" i="1"/>
  <c r="T8" i="1" a="1"/>
  <c r="T8" i="1" s="1"/>
  <c r="W7" i="1"/>
  <c r="T7" i="1" a="1"/>
  <c r="T7" i="1" s="1"/>
  <c r="T5" i="1" a="1"/>
  <c r="T5" i="1" s="1"/>
  <c r="E1" i="1" a="1"/>
  <c r="E1" i="1" s="1"/>
  <c r="D8" i="3"/>
  <c r="D12" i="3" a="1"/>
  <c r="D12" i="3" s="1"/>
  <c r="G14" i="1"/>
  <c r="I14" i="1"/>
  <c r="Z6" i="1" l="1"/>
  <c r="U6" i="1"/>
  <c r="AA6" i="1" s="1"/>
  <c r="AA12" i="1"/>
  <c r="Z5" i="1"/>
  <c r="H5" i="1" a="1"/>
  <c r="H5" i="1" s="1"/>
  <c r="H13" i="1" a="1"/>
  <c r="H13" i="1" s="1"/>
  <c r="H10" i="1" a="1"/>
  <c r="H10" i="1" s="1"/>
  <c r="H11" i="1" a="1"/>
  <c r="H11" i="1" s="1"/>
  <c r="H8" i="1" a="1"/>
  <c r="H8" i="1" s="1"/>
  <c r="H9" i="1" a="1"/>
  <c r="H9" i="1" s="1"/>
  <c r="H12" i="1" a="1"/>
  <c r="H12" i="1" s="1"/>
  <c r="H7" i="1" a="1"/>
  <c r="H7" i="1" s="1"/>
  <c r="AA11" i="1"/>
  <c r="Z7" i="1"/>
  <c r="Z8" i="1"/>
  <c r="Z9" i="1"/>
  <c r="Z10" i="1"/>
  <c r="Z11" i="1"/>
  <c r="Z12" i="1"/>
  <c r="AA13" i="1"/>
  <c r="X14" i="1"/>
  <c r="X20" i="1" s="1"/>
  <c r="X21" i="1" s="1"/>
  <c r="Y5" i="1"/>
  <c r="Y8" i="1"/>
  <c r="Z13" i="1"/>
  <c r="Y9" i="1"/>
  <c r="Y7" i="1"/>
  <c r="Y10" i="1"/>
  <c r="V14" i="1"/>
  <c r="V20" i="1" s="1"/>
  <c r="V21" i="1" s="1"/>
  <c r="T14" i="1"/>
  <c r="T20" i="1" s="1"/>
  <c r="T21" i="1" s="1"/>
  <c r="U5" i="1"/>
  <c r="U10" i="1"/>
  <c r="U9" i="1"/>
  <c r="U8" i="1"/>
  <c r="U7" i="1"/>
  <c r="Q14" i="1"/>
  <c r="W5" i="1"/>
  <c r="P14" i="1"/>
  <c r="O14" i="1" s="1"/>
  <c r="AA7" i="1" l="1"/>
  <c r="AA5" i="1"/>
  <c r="Z14" i="1"/>
  <c r="Z20" i="1" s="1"/>
  <c r="Z21" i="1" s="1"/>
  <c r="AA9" i="1"/>
  <c r="AA8" i="1"/>
  <c r="Y14" i="1"/>
  <c r="Y20" i="1" s="1"/>
  <c r="Y21" i="1" s="1"/>
  <c r="AA10" i="1"/>
  <c r="W14" i="1"/>
  <c r="W20" i="1" s="1"/>
  <c r="W21" i="1" s="1"/>
  <c r="U14" i="1"/>
  <c r="U20" i="1" s="1"/>
  <c r="U21" i="1" s="1"/>
  <c r="AA14" i="1" l="1"/>
  <c r="AA20" i="1" s="1"/>
  <c r="AA2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<sst xmlns="http://schemas.openxmlformats.org/spreadsheetml/2006/main" count="115" uniqueCount="64">
  <si>
    <t>Date</t>
  </si>
  <si>
    <t>Heure</t>
  </si>
  <si>
    <t>Début marché</t>
  </si>
  <si>
    <t>6h</t>
  </si>
  <si>
    <t>Fin marché</t>
  </si>
  <si>
    <t>Date de rattachement</t>
  </si>
  <si>
    <t>Client</t>
  </si>
  <si>
    <t>Remise de l'offre</t>
  </si>
  <si>
    <t>12h</t>
  </si>
  <si>
    <t>Fin validité offre</t>
  </si>
  <si>
    <t>16h30</t>
  </si>
  <si>
    <t>Type d'accord-cadre</t>
  </si>
  <si>
    <t>Électricité / Gaz Naturel</t>
  </si>
  <si>
    <t>Nombre de PDL</t>
  </si>
  <si>
    <t>INFORMATIONS PDL</t>
  </si>
  <si>
    <t>ACHEMINEMENT + CTA</t>
  </si>
  <si>
    <t>Molécule + CEE</t>
  </si>
  <si>
    <t>MONTANT TOTAL HT / TTC</t>
  </si>
  <si>
    <t>NOM DU SITE</t>
  </si>
  <si>
    <t>ADRESSE</t>
  </si>
  <si>
    <t>CODE POSTAL - VILLE</t>
  </si>
  <si>
    <t>PCE</t>
  </si>
  <si>
    <t>Tarif</t>
  </si>
  <si>
    <t>Profil</t>
  </si>
  <si>
    <t>CAR (en MWh)</t>
  </si>
  <si>
    <t>Conso MWh pendant la durée du marché</t>
  </si>
  <si>
    <t>Composantes Acheminement
Coût stockage</t>
  </si>
  <si>
    <t>CTA</t>
  </si>
  <si>
    <t>Terme proportionnel d'acheminement</t>
  </si>
  <si>
    <t>GAZ NATUREL 
Prix ferme non révisable</t>
  </si>
  <si>
    <t>CEE &amp; CEE
précaires
Prix révisable</t>
  </si>
  <si>
    <t>MONTANT ESTIMATIF TOTAL
€ HT</t>
  </si>
  <si>
    <t>MONTANT ESTIMATIF TOTAL
€ TTC</t>
  </si>
  <si>
    <t>€ HT/mois</t>
  </si>
  <si>
    <t>€ HT par MWh</t>
  </si>
  <si>
    <t>TOTAL</t>
  </si>
  <si>
    <t xml:space="preserve">  Bordereau élaboré par Studen
Ne pas modifier le tableau et ses paramètres</t>
  </si>
  <si>
    <t>A                      LE 
Fournisseur 
Nom / Qualité du signataire
Cachet / signature</t>
  </si>
  <si>
    <t>Prix €HT</t>
  </si>
  <si>
    <t>Prix €TTC</t>
  </si>
  <si>
    <t>Sur l'année</t>
  </si>
  <si>
    <t>Par MWh</t>
  </si>
  <si>
    <t>Hors location de poste</t>
  </si>
  <si>
    <t>Cotation indicative = 01/01/2025</t>
  </si>
  <si>
    <t>Accises Gaz Naturel</t>
  </si>
  <si>
    <t>INFORMATIONS CONSOMMATION</t>
  </si>
  <si>
    <t>CPB
Prix révisable</t>
  </si>
  <si>
    <t>Molécule + CEE + CPB</t>
  </si>
  <si>
    <t>Commune de Gundershoffen</t>
  </si>
  <si>
    <t xml:space="preserve">N27 RUE D ALSACE </t>
  </si>
  <si>
    <t>67110 - GUNDERSHOFFEN</t>
  </si>
  <si>
    <t xml:space="preserve">7 RUE DE LA PAIX </t>
  </si>
  <si>
    <t xml:space="preserve">49 RUE PRINCIPALE </t>
  </si>
  <si>
    <t>67110 - GRIESBACH GUNDERSHOFFEN</t>
  </si>
  <si>
    <t>24 RUE DE LA GARE</t>
  </si>
  <si>
    <t xml:space="preserve">5 RUE DES TUILES </t>
  </si>
  <si>
    <t xml:space="preserve">11C RUE DE LA GARE </t>
  </si>
  <si>
    <t xml:space="preserve">11A RUE DE LA GARE </t>
  </si>
  <si>
    <t>7 RUE DE LA PAIX</t>
  </si>
  <si>
    <t>T2</t>
  </si>
  <si>
    <t>P012</t>
  </si>
  <si>
    <t>LOT 2 - GAZ NATUREL</t>
  </si>
  <si>
    <t>6 RUE DU MAIRE SPIESS</t>
  </si>
  <si>
    <t>TIERS LIEUX / MARCHÉ COUVERT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</si>
</sst>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[$-40C]d\ mmmm\ yyyy;@"/>
    <numFmt numFmtId="166" formatCode="#,##0.00\ &quot;€&quot;"/>
    <numFmt numFmtId="167" formatCode="00,000,000,000,000"/>
  </numFmts>
  <fonts count="1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4BD97"/>
        <bgColor indexed="64"/>
      </patternFill>
    </fill>
  </fills>
  <borders count="8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2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  <xf numFmtId="4" fontId="0" fillId="0" borderId="0" xfId="0" applyNumberFormat="1"/>
    <xf numFmtId="0" fontId="0" fillId="0" borderId="7" xfId="0" applyBorder="1"/>
    <xf numFmtId="165" fontId="0" fillId="0" borderId="0" xfId="0" applyNumberFormat="1" applyAlignment="1">
      <alignment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" fontId="5" fillId="3" borderId="18" xfId="0" applyNumberFormat="1" applyFont="1" applyFill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1" fontId="5" fillId="3" borderId="19" xfId="0" applyNumberFormat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4" fontId="7" fillId="2" borderId="22" xfId="0" applyNumberFormat="1" applyFont="1" applyFill="1" applyBorder="1" applyAlignment="1">
      <alignment horizontal="center" vertical="center" wrapText="1"/>
    </xf>
    <xf numFmtId="4" fontId="7" fillId="2" borderId="23" xfId="0" applyNumberFormat="1" applyFont="1" applyFill="1" applyBorder="1" applyAlignment="1">
      <alignment horizontal="center" vertical="center" wrapText="1"/>
    </xf>
    <xf numFmtId="14" fontId="5" fillId="3" borderId="26" xfId="0" applyNumberFormat="1" applyFont="1" applyFill="1" applyBorder="1" applyAlignment="1">
      <alignment horizontal="center" vertical="center"/>
    </xf>
    <xf numFmtId="14" fontId="5" fillId="3" borderId="27" xfId="0" applyNumberFormat="1" applyFont="1" applyFill="1" applyBorder="1" applyAlignment="1">
      <alignment horizontal="center" vertical="center"/>
    </xf>
    <xf numFmtId="4" fontId="5" fillId="3" borderId="24" xfId="0" applyNumberFormat="1" applyFont="1" applyFill="1" applyBorder="1" applyAlignment="1">
      <alignment horizontal="center" vertical="center"/>
    </xf>
    <xf numFmtId="4" fontId="5" fillId="0" borderId="25" xfId="0" applyNumberFormat="1" applyFont="1" applyBorder="1" applyAlignment="1">
      <alignment horizontal="center" vertical="center"/>
    </xf>
    <xf numFmtId="4" fontId="5" fillId="3" borderId="25" xfId="0" applyNumberFormat="1" applyFont="1" applyFill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164" fontId="5" fillId="3" borderId="28" xfId="0" applyNumberFormat="1" applyFont="1" applyFill="1" applyBorder="1" applyAlignment="1">
      <alignment horizontal="center" vertical="center"/>
    </xf>
    <xf numFmtId="1" fontId="12" fillId="0" borderId="1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vertical="center" wrapText="1"/>
    </xf>
    <xf numFmtId="0" fontId="11" fillId="0" borderId="0" xfId="0" applyFont="1"/>
    <xf numFmtId="0" fontId="11" fillId="8" borderId="25" xfId="0" applyFont="1" applyFill="1" applyBorder="1"/>
    <xf numFmtId="0" fontId="11" fillId="8" borderId="18" xfId="0" applyFont="1" applyFill="1" applyBorder="1"/>
    <xf numFmtId="0" fontId="11" fillId="9" borderId="18" xfId="0" applyFont="1" applyFill="1" applyBorder="1"/>
    <xf numFmtId="165" fontId="11" fillId="9" borderId="18" xfId="0" applyNumberFormat="1" applyFont="1" applyFill="1" applyBorder="1"/>
    <xf numFmtId="14" fontId="11" fillId="9" borderId="18" xfId="0" applyNumberFormat="1" applyFont="1" applyFill="1" applyBorder="1"/>
    <xf numFmtId="0" fontId="11" fillId="10" borderId="18" xfId="0" applyFont="1" applyFill="1" applyBorder="1"/>
    <xf numFmtId="0" fontId="11" fillId="13" borderId="18" xfId="0" applyFont="1" applyFill="1" applyBorder="1"/>
    <xf numFmtId="165" fontId="11" fillId="14" borderId="18" xfId="0" applyNumberFormat="1" applyFont="1" applyFill="1" applyBorder="1"/>
    <xf numFmtId="0" fontId="11" fillId="15" borderId="18" xfId="0" applyFont="1" applyFill="1" applyBorder="1"/>
    <xf numFmtId="0" fontId="5" fillId="0" borderId="18" xfId="0" applyFont="1" applyBorder="1" applyAlignment="1">
      <alignment horizontal="center" vertical="center"/>
    </xf>
    <xf numFmtId="0" fontId="11" fillId="16" borderId="18" xfId="0" applyFont="1" applyFill="1" applyBorder="1" applyAlignment="1">
      <alignment horizontal="center" vertical="center"/>
    </xf>
    <xf numFmtId="0" fontId="13" fillId="7" borderId="18" xfId="0" applyFont="1" applyFill="1" applyBorder="1" applyAlignment="1">
      <alignment horizontal="center" vertical="center" wrapText="1"/>
    </xf>
    <xf numFmtId="2" fontId="5" fillId="0" borderId="36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3" fontId="1" fillId="2" borderId="42" xfId="0" applyNumberFormat="1" applyFont="1" applyFill="1" applyBorder="1" applyAlignment="1">
      <alignment horizontal="center" vertical="center"/>
    </xf>
    <xf numFmtId="3" fontId="1" fillId="2" borderId="43" xfId="0" applyNumberFormat="1" applyFont="1" applyFill="1" applyBorder="1" applyAlignment="1">
      <alignment horizontal="center" vertical="center"/>
    </xf>
    <xf numFmtId="3" fontId="5" fillId="2" borderId="43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3" borderId="42" xfId="0" applyNumberFormat="1" applyFont="1" applyFill="1" applyBorder="1" applyAlignment="1">
      <alignment vertical="center"/>
    </xf>
    <xf numFmtId="166" fontId="1" fillId="2" borderId="42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4" fontId="7" fillId="9" borderId="4" xfId="0" applyNumberFormat="1" applyFont="1" applyFill="1" applyBorder="1" applyAlignment="1">
      <alignment horizontal="center" vertical="center" wrapText="1"/>
    </xf>
    <xf numFmtId="166" fontId="5" fillId="0" borderId="53" xfId="0" applyNumberFormat="1" applyFont="1" applyBorder="1" applyAlignment="1">
      <alignment horizontal="center" vertical="center"/>
    </xf>
    <xf numFmtId="166" fontId="5" fillId="0" borderId="54" xfId="0" applyNumberFormat="1" applyFont="1" applyBorder="1" applyAlignment="1">
      <alignment horizontal="center" vertical="center"/>
    </xf>
    <xf numFmtId="2" fontId="5" fillId="0" borderId="56" xfId="0" applyNumberFormat="1" applyFont="1" applyBorder="1" applyAlignment="1">
      <alignment horizontal="center" vertical="center"/>
    </xf>
    <xf numFmtId="166" fontId="11" fillId="0" borderId="18" xfId="0" applyNumberFormat="1" applyFont="1" applyBorder="1" applyAlignment="1">
      <alignment horizontal="center" vertical="center"/>
    </xf>
    <xf numFmtId="166" fontId="1" fillId="2" borderId="38" xfId="0" applyNumberFormat="1" applyFont="1" applyFill="1" applyBorder="1" applyAlignment="1">
      <alignment horizontal="center" vertical="center"/>
    </xf>
    <xf numFmtId="166" fontId="1" fillId="2" borderId="39" xfId="0" applyNumberFormat="1" applyFont="1" applyFill="1" applyBorder="1" applyAlignment="1">
      <alignment horizontal="center" vertical="center"/>
    </xf>
    <xf numFmtId="166" fontId="1" fillId="2" borderId="57" xfId="0" applyNumberFormat="1" applyFont="1" applyFill="1" applyBorder="1" applyAlignment="1">
      <alignment horizontal="center" vertical="center"/>
    </xf>
    <xf numFmtId="3" fontId="5" fillId="2" borderId="8" xfId="0" applyNumberFormat="1" applyFont="1" applyFill="1" applyBorder="1" applyAlignment="1">
      <alignment horizontal="center" vertical="center"/>
    </xf>
    <xf numFmtId="2" fontId="5" fillId="0" borderId="44" xfId="0" applyNumberFormat="1" applyFont="1" applyBorder="1" applyAlignment="1">
      <alignment horizontal="center" vertical="center"/>
    </xf>
    <xf numFmtId="164" fontId="5" fillId="3" borderId="58" xfId="0" applyNumberFormat="1" applyFont="1" applyFill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/>
    </xf>
    <xf numFmtId="4" fontId="7" fillId="9" borderId="9" xfId="0" applyNumberFormat="1" applyFont="1" applyFill="1" applyBorder="1" applyAlignment="1">
      <alignment horizontal="center" vertical="center" wrapText="1"/>
    </xf>
    <xf numFmtId="4" fontId="7" fillId="9" borderId="5" xfId="0" applyNumberFormat="1" applyFont="1" applyFill="1" applyBorder="1" applyAlignment="1">
      <alignment horizontal="center" vertical="center" wrapText="1"/>
    </xf>
    <xf numFmtId="4" fontId="7" fillId="2" borderId="60" xfId="0" applyNumberFormat="1" applyFont="1" applyFill="1" applyBorder="1" applyAlignment="1">
      <alignment horizontal="center" vertical="center" wrapText="1"/>
    </xf>
    <xf numFmtId="4" fontId="7" fillId="2" borderId="42" xfId="0" applyNumberFormat="1" applyFont="1" applyFill="1" applyBorder="1" applyAlignment="1">
      <alignment horizontal="center" vertical="center" wrapText="1"/>
    </xf>
    <xf numFmtId="4" fontId="7" fillId="2" borderId="61" xfId="0" applyNumberFormat="1" applyFont="1" applyFill="1" applyBorder="1" applyAlignment="1">
      <alignment horizontal="center" vertical="center" wrapText="1"/>
    </xf>
    <xf numFmtId="4" fontId="7" fillId="9" borderId="2" xfId="0" applyNumberFormat="1" applyFont="1" applyFill="1" applyBorder="1" applyAlignment="1">
      <alignment horizontal="center" vertical="center" wrapText="1"/>
    </xf>
    <xf numFmtId="4" fontId="7" fillId="9" borderId="43" xfId="0" applyNumberFormat="1" applyFont="1" applyFill="1" applyBorder="1" applyAlignment="1">
      <alignment horizontal="center" vertical="center" wrapText="1"/>
    </xf>
    <xf numFmtId="4" fontId="7" fillId="9" borderId="42" xfId="0" applyNumberFormat="1" applyFont="1" applyFill="1" applyBorder="1" applyAlignment="1">
      <alignment horizontal="center" vertical="center" wrapText="1"/>
    </xf>
    <xf numFmtId="2" fontId="5" fillId="3" borderId="46" xfId="0" applyNumberFormat="1" applyFont="1" applyFill="1" applyBorder="1" applyAlignment="1">
      <alignment horizontal="center" vertical="center"/>
    </xf>
    <xf numFmtId="2" fontId="5" fillId="3" borderId="47" xfId="0" applyNumberFormat="1" applyFont="1" applyFill="1" applyBorder="1" applyAlignment="1">
      <alignment horizontal="center" vertical="center"/>
    </xf>
    <xf numFmtId="2" fontId="5" fillId="3" borderId="48" xfId="0" applyNumberFormat="1" applyFont="1" applyFill="1" applyBorder="1" applyAlignment="1">
      <alignment horizontal="center" vertical="center"/>
    </xf>
    <xf numFmtId="2" fontId="5" fillId="0" borderId="49" xfId="0" applyNumberFormat="1" applyFont="1" applyBorder="1" applyAlignment="1">
      <alignment horizontal="center" vertical="center"/>
    </xf>
    <xf numFmtId="2" fontId="5" fillId="0" borderId="62" xfId="0" applyNumberFormat="1" applyFont="1" applyBorder="1" applyAlignment="1">
      <alignment horizontal="center" vertical="center"/>
    </xf>
    <xf numFmtId="2" fontId="5" fillId="3" borderId="63" xfId="0" applyNumberFormat="1" applyFont="1" applyFill="1" applyBorder="1" applyAlignment="1">
      <alignment horizontal="center" vertical="center"/>
    </xf>
    <xf numFmtId="2" fontId="5" fillId="3" borderId="64" xfId="0" applyNumberFormat="1" applyFont="1" applyFill="1" applyBorder="1" applyAlignment="1">
      <alignment horizontal="center" vertical="center"/>
    </xf>
    <xf numFmtId="2" fontId="5" fillId="3" borderId="65" xfId="0" applyNumberFormat="1" applyFont="1" applyFill="1" applyBorder="1" applyAlignment="1">
      <alignment horizontal="center" vertical="center"/>
    </xf>
    <xf numFmtId="2" fontId="5" fillId="3" borderId="66" xfId="0" applyNumberFormat="1" applyFont="1" applyFill="1" applyBorder="1" applyAlignment="1">
      <alignment horizontal="center" vertical="center"/>
    </xf>
    <xf numFmtId="2" fontId="5" fillId="0" borderId="67" xfId="0" applyNumberFormat="1" applyFont="1" applyBorder="1" applyAlignment="1">
      <alignment horizontal="center" vertical="center"/>
    </xf>
    <xf numFmtId="0" fontId="1" fillId="12" borderId="40" xfId="0" applyFont="1" applyFill="1" applyBorder="1" applyAlignment="1">
      <alignment horizontal="center" vertical="center"/>
    </xf>
    <xf numFmtId="0" fontId="1" fillId="12" borderId="41" xfId="0" applyFont="1" applyFill="1" applyBorder="1" applyAlignment="1">
      <alignment horizontal="center" vertical="center"/>
    </xf>
    <xf numFmtId="0" fontId="1" fillId="12" borderId="68" xfId="0" applyFont="1" applyFill="1" applyBorder="1" applyAlignment="1">
      <alignment horizontal="center" vertical="center"/>
    </xf>
    <xf numFmtId="2" fontId="5" fillId="0" borderId="34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0" fontId="1" fillId="1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1" fillId="2" borderId="0" xfId="0" applyNumberFormat="1" applyFont="1" applyFill="1" applyAlignment="1">
      <alignment horizontal="center" vertical="center"/>
    </xf>
    <xf numFmtId="166" fontId="1" fillId="18" borderId="0" xfId="0" applyNumberFormat="1" applyFont="1" applyFill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167" fontId="5" fillId="3" borderId="48" xfId="0" applyNumberFormat="1" applyFont="1" applyFill="1" applyBorder="1" applyAlignment="1">
      <alignment horizontal="center" vertical="center"/>
    </xf>
    <xf numFmtId="167" fontId="5" fillId="0" borderId="50" xfId="0" applyNumberFormat="1" applyFont="1" applyBorder="1" applyAlignment="1">
      <alignment horizontal="center" vertical="center"/>
    </xf>
    <xf numFmtId="167" fontId="5" fillId="3" borderId="50" xfId="0" applyNumberFormat="1" applyFont="1" applyFill="1" applyBorder="1" applyAlignment="1">
      <alignment horizontal="center" vertical="center"/>
    </xf>
    <xf numFmtId="0" fontId="5" fillId="0" borderId="69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wrapText="1"/>
    </xf>
    <xf numFmtId="167" fontId="5" fillId="3" borderId="62" xfId="0" applyNumberFormat="1" applyFont="1" applyFill="1" applyBorder="1" applyAlignment="1">
      <alignment horizontal="center" vertical="center"/>
    </xf>
    <xf numFmtId="0" fontId="5" fillId="3" borderId="71" xfId="0" applyFont="1" applyFill="1" applyBorder="1" applyAlignment="1">
      <alignment horizontal="center" vertical="center"/>
    </xf>
    <xf numFmtId="1" fontId="5" fillId="3" borderId="72" xfId="0" applyNumberFormat="1" applyFont="1" applyFill="1" applyBorder="1" applyAlignment="1">
      <alignment horizontal="center" vertical="center"/>
    </xf>
    <xf numFmtId="14" fontId="5" fillId="3" borderId="74" xfId="0" applyNumberFormat="1" applyFont="1" applyFill="1" applyBorder="1" applyAlignment="1">
      <alignment horizontal="center" vertical="center"/>
    </xf>
    <xf numFmtId="2" fontId="5" fillId="3" borderId="75" xfId="0" applyNumberFormat="1" applyFont="1" applyFill="1" applyBorder="1" applyAlignment="1">
      <alignment horizontal="center" vertical="center"/>
    </xf>
    <xf numFmtId="2" fontId="5" fillId="3" borderId="72" xfId="0" applyNumberFormat="1" applyFont="1" applyFill="1" applyBorder="1" applyAlignment="1">
      <alignment horizontal="center" vertical="center"/>
    </xf>
    <xf numFmtId="2" fontId="5" fillId="3" borderId="76" xfId="0" applyNumberFormat="1" applyFont="1" applyFill="1" applyBorder="1" applyAlignment="1">
      <alignment horizontal="center" vertical="center"/>
    </xf>
    <xf numFmtId="2" fontId="5" fillId="3" borderId="69" xfId="0" applyNumberFormat="1" applyFont="1" applyFill="1" applyBorder="1" applyAlignment="1">
      <alignment horizontal="center" vertical="center"/>
    </xf>
    <xf numFmtId="2" fontId="5" fillId="3" borderId="70" xfId="0" applyNumberFormat="1" applyFont="1" applyFill="1" applyBorder="1" applyAlignment="1">
      <alignment horizontal="center" vertical="center"/>
    </xf>
    <xf numFmtId="2" fontId="5" fillId="3" borderId="62" xfId="0" applyNumberFormat="1" applyFont="1" applyFill="1" applyBorder="1" applyAlignment="1">
      <alignment horizontal="center" vertical="center"/>
    </xf>
    <xf numFmtId="2" fontId="5" fillId="0" borderId="77" xfId="0" applyNumberFormat="1" applyFont="1" applyBorder="1" applyAlignment="1">
      <alignment horizontal="center" vertical="center"/>
    </xf>
    <xf numFmtId="2" fontId="5" fillId="0" borderId="78" xfId="0" applyNumberFormat="1" applyFont="1" applyBorder="1" applyAlignment="1">
      <alignment horizontal="center" vertical="center"/>
    </xf>
    <xf numFmtId="2" fontId="5" fillId="0" borderId="79" xfId="0" applyNumberFormat="1" applyFont="1" applyBorder="1" applyAlignment="1">
      <alignment horizontal="center" vertical="center"/>
    </xf>
    <xf numFmtId="4" fontId="5" fillId="0" borderId="73" xfId="0" applyNumberFormat="1" applyFont="1" applyBorder="1" applyAlignment="1">
      <alignment horizontal="center" vertical="center"/>
    </xf>
    <xf numFmtId="164" fontId="5" fillId="0" borderId="58" xfId="0" applyNumberFormat="1" applyFont="1" applyBorder="1" applyAlignment="1">
      <alignment horizontal="center" vertical="center"/>
    </xf>
    <xf numFmtId="4" fontId="14" fillId="17" borderId="0" xfId="0" applyNumberFormat="1" applyFont="1" applyFill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 wrapText="1"/>
    </xf>
    <xf numFmtId="4" fontId="14" fillId="17" borderId="16" xfId="0" applyNumberFormat="1" applyFont="1" applyFill="1" applyBorder="1" applyAlignment="1">
      <alignment horizontal="center" vertical="center"/>
    </xf>
    <xf numFmtId="4" fontId="14" fillId="17" borderId="17" xfId="0" applyNumberFormat="1" applyFont="1" applyFill="1" applyBorder="1" applyAlignment="1">
      <alignment horizontal="center" vertical="center"/>
    </xf>
    <xf numFmtId="0" fontId="6" fillId="19" borderId="0" xfId="0" applyFont="1" applyFill="1" applyAlignment="1">
      <alignment horizontal="center" vertical="center" wrapText="1"/>
    </xf>
    <xf numFmtId="0" fontId="6" fillId="19" borderId="43" xfId="0" applyFont="1" applyFill="1" applyBorder="1" applyAlignment="1">
      <alignment horizontal="center" vertical="center" wrapText="1"/>
    </xf>
    <xf numFmtId="0" fontId="6" fillId="19" borderId="2" xfId="0" applyFont="1" applyFill="1" applyBorder="1" applyAlignment="1">
      <alignment horizontal="center" vertical="center" wrapText="1"/>
    </xf>
    <xf numFmtId="0" fontId="6" fillId="10" borderId="14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30" xfId="0" applyFont="1" applyFill="1" applyBorder="1" applyAlignment="1">
      <alignment horizontal="center" vertical="center" wrapText="1"/>
    </xf>
    <xf numFmtId="0" fontId="6" fillId="6" borderId="32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11" borderId="51" xfId="0" applyFont="1" applyFill="1" applyBorder="1" applyAlignment="1">
      <alignment horizontal="center" vertical="center"/>
    </xf>
    <xf numFmtId="0" fontId="6" fillId="11" borderId="52" xfId="0" applyFont="1" applyFill="1" applyBorder="1" applyAlignment="1">
      <alignment horizontal="center" vertical="center"/>
    </xf>
    <xf numFmtId="0" fontId="6" fillId="10" borderId="43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0" borderId="59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1" fontId="2" fillId="10" borderId="5" xfId="0" applyNumberFormat="1" applyFont="1" applyFill="1" applyBorder="1" applyAlignment="1">
      <alignment horizontal="center" vertical="center"/>
    </xf>
    <xf numFmtId="1" fontId="2" fillId="10" borderId="7" xfId="0" applyNumberFormat="1" applyFont="1" applyFill="1" applyBorder="1" applyAlignment="1">
      <alignment horizontal="center" vertical="center"/>
    </xf>
    <xf numFmtId="4" fontId="2" fillId="10" borderId="5" xfId="0" applyNumberFormat="1" applyFont="1" applyFill="1" applyBorder="1" applyAlignment="1">
      <alignment horizontal="center" vertical="center"/>
    </xf>
    <xf numFmtId="4" fontId="2" fillId="10" borderId="7" xfId="0" applyNumberFormat="1" applyFont="1" applyFill="1" applyBorder="1" applyAlignment="1">
      <alignment horizontal="center" vertical="center"/>
    </xf>
    <xf numFmtId="0" fontId="1" fillId="10" borderId="31" xfId="0" applyFont="1" applyFill="1" applyBorder="1" applyAlignment="1">
      <alignment horizontal="center" vertical="center"/>
    </xf>
    <xf numFmtId="0" fontId="1" fillId="10" borderId="45" xfId="0" applyFont="1" applyFill="1" applyBorder="1" applyAlignment="1">
      <alignment horizontal="center" vertical="center"/>
    </xf>
    <xf numFmtId="0" fontId="1" fillId="10" borderId="29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5" fillId="4" borderId="4" xfId="0" applyFont="1" applyFill="1" applyBorder="1" applyAlignment="1" applyProtection="1">
      <alignment horizontal="center" vertical="center" wrapText="1"/>
      <protection locked="0"/>
    </xf>
    <xf numFmtId="0" fontId="5" fillId="4" borderId="9" xfId="0" applyFont="1" applyFill="1" applyBorder="1" applyAlignment="1" applyProtection="1">
      <alignment horizontal="center" vertical="center" wrapText="1"/>
      <protection locked="0"/>
    </xf>
    <xf numFmtId="0" fontId="5" fillId="4" borderId="12" xfId="0" applyFont="1" applyFill="1" applyBorder="1" applyAlignment="1" applyProtection="1">
      <alignment horizontal="center" vertical="center" wrapText="1"/>
      <protection locked="0"/>
    </xf>
    <xf numFmtId="4" fontId="7" fillId="12" borderId="7" xfId="0" applyNumberFormat="1" applyFont="1" applyFill="1" applyBorder="1" applyAlignment="1">
      <alignment horizontal="center" vertical="center" wrapText="1"/>
    </xf>
    <xf numFmtId="4" fontId="7" fillId="12" borderId="7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top" wrapText="1"/>
    </xf>
    <xf numFmtId="0" fontId="5" fillId="4" borderId="9" xfId="0" applyFont="1" applyFill="1" applyBorder="1" applyAlignment="1">
      <alignment horizontal="left" vertical="top" wrapText="1"/>
    </xf>
    <xf numFmtId="0" fontId="5" fillId="4" borderId="12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5" fillId="4" borderId="11" xfId="0" applyFont="1" applyFill="1" applyBorder="1" applyAlignment="1">
      <alignment horizontal="left" vertical="top" wrapText="1"/>
    </xf>
    <xf numFmtId="164" fontId="2" fillId="10" borderId="5" xfId="0" applyNumberFormat="1" applyFont="1" applyFill="1" applyBorder="1" applyAlignment="1">
      <alignment horizontal="center" vertical="center" wrapText="1"/>
    </xf>
    <xf numFmtId="164" fontId="2" fillId="10" borderId="7" xfId="0" applyNumberFormat="1" applyFont="1" applyFill="1" applyBorder="1" applyAlignment="1">
      <alignment horizontal="center" vertical="center" wrapText="1"/>
    </xf>
    <xf numFmtId="164" fontId="2" fillId="10" borderId="4" xfId="0" applyNumberFormat="1" applyFont="1" applyFill="1" applyBorder="1" applyAlignment="1">
      <alignment horizontal="center" vertical="center" wrapText="1"/>
    </xf>
    <xf numFmtId="164" fontId="2" fillId="10" borderId="10" xfId="0" applyNumberFormat="1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1" fillId="10" borderId="32" xfId="0" applyFont="1" applyFill="1" applyBorder="1" applyAlignment="1">
      <alignment horizontal="center" vertical="center"/>
    </xf>
    <xf numFmtId="0" fontId="1" fillId="10" borderId="33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C4D79B"/>
      <color rgb="FFC4BD97"/>
      <color rgb="FFAB6BDB"/>
      <color rgb="FFDAEEF3"/>
      <color rgb="FF92CDDC"/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2AB21-B3C4-4F7C-B7D9-41AC7D710475}">
  <dimension ref="C2:P21"/>
  <sheetViews>
    <sheetView showGridLines="0" workbookViewId="0">
      <selection activeCell="D3" sqref="D3"/>
    </sheetView>
  </sheetViews>
  <sheetFormatPr baseColWidth="10" defaultColWidth="9.109375" defaultRowHeight="14.4" x14ac:dyDescent="0.3"/>
  <cols>
    <col min="2" max="2" width="11.5546875" customWidth="1"/>
    <col min="3" max="3" width="28.109375" bestFit="1" customWidth="1"/>
    <col min="4" max="4" width="18.88671875" bestFit="1" customWidth="1"/>
    <col min="5" max="5" width="8.88671875" bestFit="1" customWidth="1"/>
    <col min="6" max="6" width="11.5546875" customWidth="1"/>
    <col min="7" max="7" width="26.6640625" customWidth="1"/>
    <col min="8" max="8" width="28" customWidth="1"/>
    <col min="9" max="9" width="11.109375" customWidth="1"/>
    <col min="10" max="10" width="19.5546875" customWidth="1"/>
    <col min="12" max="12" width="16.33203125" customWidth="1"/>
    <col min="13" max="16" width="12.5546875" customWidth="1"/>
  </cols>
  <sheetData>
    <row r="2" spans="3:16" ht="21" x14ac:dyDescent="0.4">
      <c r="C2" s="27"/>
      <c r="D2" s="29" t="s">
        <v>0</v>
      </c>
      <c r="E2" s="30" t="s">
        <v>1</v>
      </c>
      <c r="F2" s="27"/>
      <c r="G2" s="27"/>
      <c r="H2" s="27"/>
      <c r="I2" s="27"/>
      <c r="J2" s="27"/>
    </row>
    <row r="3" spans="3:16" ht="21" x14ac:dyDescent="0.4">
      <c r="C3" s="28" t="s">
        <v>2</v>
      </c>
      <c r="D3" s="31">
        <v>46388</v>
      </c>
      <c r="E3" s="33" t="s">
        <v>3</v>
      </c>
      <c r="F3" s="27"/>
      <c r="G3" s="27"/>
      <c r="H3" s="27"/>
      <c r="I3" s="27"/>
      <c r="J3" s="27"/>
      <c r="L3" s="6"/>
    </row>
    <row r="4" spans="3:16" ht="21" x14ac:dyDescent="0.4">
      <c r="C4" s="28" t="s">
        <v>4</v>
      </c>
      <c r="D4" s="31">
        <v>46753</v>
      </c>
      <c r="E4" s="33" t="s">
        <v>3</v>
      </c>
      <c r="F4" s="27"/>
      <c r="G4" s="27"/>
      <c r="H4" s="27"/>
      <c r="I4" s="27"/>
      <c r="J4" s="27"/>
    </row>
    <row r="5" spans="3:16" ht="21" x14ac:dyDescent="0.4">
      <c r="C5" s="28" t="s">
        <v>5</v>
      </c>
      <c r="D5" s="32" cm="1">
        <f t="array" ref="D5">Date_marché_début</f>
        <v>46388</v>
      </c>
      <c r="E5" s="33" t="s">
        <v>3</v>
      </c>
      <c r="F5" s="27"/>
      <c r="G5" s="38" t="s">
        <v>6</v>
      </c>
      <c r="H5" s="191" t="s">
        <v>48</v>
      </c>
      <c r="I5" s="191"/>
      <c r="J5" s="191"/>
    </row>
    <row r="6" spans="3:16" ht="21" x14ac:dyDescent="0.4">
      <c r="C6" s="27"/>
      <c r="D6" s="27"/>
      <c r="E6" s="27"/>
      <c r="F6" s="27"/>
      <c r="G6" s="27"/>
      <c r="H6" s="27"/>
      <c r="I6" s="27"/>
      <c r="J6" s="27"/>
    </row>
    <row r="7" spans="3:16" ht="21" x14ac:dyDescent="0.4">
      <c r="C7" s="34" t="s">
        <v>7</v>
      </c>
      <c r="D7" s="35">
        <v>45658</v>
      </c>
      <c r="E7" s="36" t="s">
        <v>8</v>
      </c>
      <c r="F7" s="27"/>
      <c r="G7" s="27"/>
      <c r="H7" s="27"/>
      <c r="I7" s="27"/>
      <c r="J7" s="27"/>
    </row>
    <row r="8" spans="3:16" ht="21" x14ac:dyDescent="0.4">
      <c r="C8" s="34" t="s">
        <v>9</v>
      </c>
      <c r="D8" s="35">
        <f>D7</f>
        <v>45658</v>
      </c>
      <c r="E8" s="36" t="s">
        <v>10</v>
      </c>
      <c r="F8" s="27"/>
      <c r="G8" s="27"/>
      <c r="H8" s="27"/>
      <c r="I8" s="27"/>
      <c r="J8" s="27"/>
    </row>
    <row r="9" spans="3:16" ht="21" x14ac:dyDescent="0.4">
      <c r="C9" s="27" t="s">
        <v>43</v>
      </c>
      <c r="D9" s="27"/>
      <c r="E9" s="27"/>
      <c r="F9" s="27"/>
      <c r="G9" s="27"/>
      <c r="H9" s="27"/>
      <c r="I9" s="27"/>
      <c r="J9" s="27"/>
    </row>
    <row r="10" spans="3:16" ht="30.75" customHeight="1" x14ac:dyDescent="0.3">
      <c r="G10" s="39" t="s">
        <v>11</v>
      </c>
      <c r="H10" s="26" t="s">
        <v>12</v>
      </c>
    </row>
    <row r="12" spans="3:16" ht="44.25" customHeight="1" x14ac:dyDescent="0.3">
      <c r="C12" s="37" t="s">
        <v>13</v>
      </c>
      <c r="D12" s="25" cm="1">
        <f t="array" ref="D12">ROW(Fin_ligne_PDL)-ROW(Debut_ligne_PDL)-1</f>
        <v>9</v>
      </c>
    </row>
    <row r="14" spans="3:16" ht="23.4" x14ac:dyDescent="0.3">
      <c r="C14" s="37" t="s">
        <v>44</v>
      </c>
      <c r="D14" s="64">
        <v>16.39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3:16" x14ac:dyDescent="0.3">
      <c r="C15" s="8"/>
      <c r="D15" s="8"/>
    </row>
    <row r="16" spans="3:16" x14ac:dyDescent="0.3">
      <c r="C16" s="8"/>
      <c r="D16" s="8"/>
    </row>
    <row r="17" spans="3:4" x14ac:dyDescent="0.3">
      <c r="C17" s="8"/>
      <c r="D17" s="8"/>
    </row>
    <row r="18" spans="3:4" x14ac:dyDescent="0.3">
      <c r="C18" s="8"/>
      <c r="D18" s="8"/>
    </row>
    <row r="19" spans="3:4" x14ac:dyDescent="0.3">
      <c r="C19" s="8"/>
      <c r="D19" s="8"/>
    </row>
    <row r="20" spans="3:4" x14ac:dyDescent="0.3">
      <c r="C20" s="8"/>
      <c r="D20" s="8"/>
    </row>
    <row r="21" spans="3:4" x14ac:dyDescent="0.3">
      <c r="C21" s="8"/>
      <c r="D21" s="8"/>
    </row>
  </sheetData>
  <mergeCells count="1">
    <mergeCell ref="H5:J5"/>
  </mergeCells>
  <dataValidations count="1">
    <dataValidation type="list" allowBlank="1" showInputMessage="1" showErrorMessage="1" sqref="H10" xr:uid="{03FF266F-D688-433E-8B28-B8BBB1B64285}">
      <formula1>"Gaz Naturel,Électricité / Gaz Naturel"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18"/>
  <sheetViews>
    <sheetView tabSelected="1" topLeftCell="A10" zoomScale="76" zoomScaleNormal="76" workbookViewId="0">
      <selection activeCell="A6" sqref="A6"/>
    </sheetView>
  </sheetViews>
  <sheetFormatPr baseColWidth="10" defaultColWidth="9.109375" defaultRowHeight="14.4" x14ac:dyDescent="0.3"/>
  <cols>
    <col min="1" max="3" width="49" style="2" customWidth="1"/>
    <col min="4" max="4" width="28.6640625" style="5" bestFit="1" customWidth="1"/>
    <col min="5" max="5" width="20.33203125" customWidth="1"/>
    <col min="6" max="6" width="28.33203125" style="3" customWidth="1"/>
    <col min="7" max="7" width="23.6640625" style="4" customWidth="1"/>
    <col min="8" max="8" width="27" style="1" customWidth="1"/>
    <col min="9" max="9" width="31.6640625" style="1" customWidth="1"/>
    <col min="10" max="10" width="23.33203125" customWidth="1"/>
    <col min="11" max="11" width="17.5546875" customWidth="1"/>
    <col min="12" max="12" width="26.5546875" customWidth="1"/>
    <col min="13" max="13" width="18.33203125" customWidth="1"/>
    <col min="14" max="15" width="19.44140625" customWidth="1"/>
    <col min="16" max="17" width="35" customWidth="1"/>
    <col min="18" max="18" width="21.88671875" customWidth="1"/>
    <col min="19" max="19" width="15.6640625" hidden="1" customWidth="1"/>
    <col min="20" max="20" width="13.6640625" hidden="1" customWidth="1"/>
    <col min="21" max="21" width="14.5546875" hidden="1" customWidth="1"/>
    <col min="22" max="22" width="13.6640625" hidden="1" customWidth="1"/>
    <col min="23" max="25" width="14.5546875" hidden="1" customWidth="1"/>
    <col min="26" max="26" width="13.6640625" hidden="1" customWidth="1"/>
    <col min="27" max="27" width="14.5546875" hidden="1" customWidth="1"/>
  </cols>
  <sheetData>
    <row r="1" spans="1:27" ht="157.94999999999999" customHeight="1" thickBot="1" x14ac:dyDescent="0.35">
      <c r="A1" s="139" t="s">
        <v>61</v>
      </c>
      <c r="B1" s="140"/>
      <c r="C1" s="140"/>
      <c r="D1" s="141"/>
      <c r="E1" s="137" t="str" cm="1">
        <f t="array" ref="E1">UPPER(Nom_client)&amp;CHAR(10)
&amp;"Accord-cadre "&amp;Type_accord_cadre&amp;CHAR(10)&amp;CHAR(10)
&amp;"Durée du marché : "&amp;DATEDIF(Date_marché_début,Date_marché_fin,"m")&amp;" mois du "&amp;TEXT(Date_marché_début,"j mmmm aaaa")&amp;" à "&amp;Heure_marché_début&amp;" au "&amp;TEXT(Date_marché_fin,"j mmmm aaaa")&amp;" à "&amp;Heure_marché_fin</f>
        <v>COMMUNE DE GUNDERSHOFFEN
Accord-cadre Électricité / Gaz Naturel
Durée du marché : 12 mois du 1 janvier 2027 à 6h au 1 janvier 2028 à 6h</v>
      </c>
      <c r="F1" s="137"/>
      <c r="G1" s="137"/>
      <c r="H1" s="137"/>
      <c r="I1" s="137"/>
      <c r="J1" s="138"/>
      <c r="K1" s="138"/>
      <c r="L1" s="138"/>
      <c r="M1" s="142" t="str" cm="1">
        <f t="array" ref="M1">IF('Informations générales'!D7=DATEVALUE("01/01/2025"),"COTATION INDICATIVE","Remise des offres :"&amp;CHAR(10)
&amp;"Le "&amp;TEXT(Date_remise_offre,"jjjj j mmmm aaaa")&amp;" à "&amp;Heure_remise_offre&amp;CHAR(10)&amp;CHAR(10)
&amp;"Validité de l'offre jusqu'à "&amp;Heure_validite_offre&amp;" le "&amp;TEXT(Date_remise_offre,"jjjj j mmmm aaaa"))</f>
        <v>COTATION INDICATIVE</v>
      </c>
      <c r="N1" s="143"/>
      <c r="O1" s="143"/>
      <c r="P1" s="143"/>
      <c r="Q1" s="144"/>
    </row>
    <row r="2" spans="1:27" ht="81" customHeight="1" thickBot="1" x14ac:dyDescent="0.35">
      <c r="A2" s="132" t="s">
        <v>14</v>
      </c>
      <c r="B2" s="133"/>
      <c r="C2" s="132"/>
      <c r="D2" s="134"/>
      <c r="E2" s="147" t="s">
        <v>45</v>
      </c>
      <c r="F2" s="148"/>
      <c r="G2" s="148"/>
      <c r="H2" s="148"/>
      <c r="I2" s="149"/>
      <c r="J2" s="135" t="s">
        <v>15</v>
      </c>
      <c r="K2" s="136"/>
      <c r="L2" s="136"/>
      <c r="M2" s="150" t="s">
        <v>47</v>
      </c>
      <c r="N2" s="124"/>
      <c r="O2" s="151"/>
      <c r="P2" s="145" t="s">
        <v>17</v>
      </c>
      <c r="Q2" s="146"/>
    </row>
    <row r="3" spans="1:27" ht="81" customHeight="1" thickBot="1" x14ac:dyDescent="0.35">
      <c r="A3" s="189" t="s">
        <v>18</v>
      </c>
      <c r="B3" s="156" t="s">
        <v>19</v>
      </c>
      <c r="C3" s="158" t="s">
        <v>20</v>
      </c>
      <c r="D3" s="158" t="s">
        <v>21</v>
      </c>
      <c r="E3" s="187" t="s">
        <v>22</v>
      </c>
      <c r="F3" s="152" t="s">
        <v>23</v>
      </c>
      <c r="G3" s="154" t="s">
        <v>24</v>
      </c>
      <c r="H3" s="183" t="s">
        <v>5</v>
      </c>
      <c r="I3" s="185" t="s">
        <v>25</v>
      </c>
      <c r="J3" s="16" t="s">
        <v>26</v>
      </c>
      <c r="K3" s="71" t="s">
        <v>27</v>
      </c>
      <c r="L3" s="17" t="s">
        <v>28</v>
      </c>
      <c r="M3" s="72" t="s">
        <v>29</v>
      </c>
      <c r="N3" s="60" t="s">
        <v>30</v>
      </c>
      <c r="O3" s="73" t="s">
        <v>46</v>
      </c>
      <c r="P3" s="172" t="s">
        <v>31</v>
      </c>
      <c r="Q3" s="172" t="s">
        <v>32</v>
      </c>
      <c r="T3" s="122" t="s">
        <v>15</v>
      </c>
      <c r="U3" s="123"/>
      <c r="V3" s="124" t="s">
        <v>16</v>
      </c>
      <c r="W3" s="124"/>
      <c r="X3" s="130" t="s">
        <v>44</v>
      </c>
      <c r="Y3" s="131"/>
      <c r="Z3" s="127" t="s">
        <v>35</v>
      </c>
      <c r="AA3" s="128"/>
    </row>
    <row r="4" spans="1:27" ht="54" customHeight="1" thickBot="1" x14ac:dyDescent="0.35">
      <c r="A4" s="190"/>
      <c r="B4" s="157"/>
      <c r="C4" s="159"/>
      <c r="D4" s="159"/>
      <c r="E4" s="188"/>
      <c r="F4" s="153"/>
      <c r="G4" s="155"/>
      <c r="H4" s="184"/>
      <c r="I4" s="186"/>
      <c r="J4" s="74" t="s">
        <v>33</v>
      </c>
      <c r="K4" s="75" t="s">
        <v>33</v>
      </c>
      <c r="L4" s="76" t="s">
        <v>34</v>
      </c>
      <c r="M4" s="77" t="s">
        <v>34</v>
      </c>
      <c r="N4" s="78" t="s">
        <v>34</v>
      </c>
      <c r="O4" s="79" t="s">
        <v>34</v>
      </c>
      <c r="P4" s="173"/>
      <c r="Q4" s="173"/>
      <c r="T4" s="90" t="s">
        <v>38</v>
      </c>
      <c r="U4" s="91" t="s">
        <v>39</v>
      </c>
      <c r="V4" s="90" t="s">
        <v>38</v>
      </c>
      <c r="W4" s="92" t="s">
        <v>39</v>
      </c>
      <c r="X4" s="90" t="s">
        <v>38</v>
      </c>
      <c r="Y4" s="92" t="s">
        <v>39</v>
      </c>
      <c r="Z4" s="90" t="s">
        <v>38</v>
      </c>
      <c r="AA4" s="91" t="s">
        <v>39</v>
      </c>
    </row>
    <row r="5" spans="1:27" ht="79.95" customHeight="1" thickBot="1" x14ac:dyDescent="0.35">
      <c r="A5" s="57"/>
      <c r="B5" s="58" t="s">
        <v>49</v>
      </c>
      <c r="C5" s="58" t="s">
        <v>50</v>
      </c>
      <c r="D5" s="101">
        <v>6336324054625</v>
      </c>
      <c r="E5" s="13" t="s">
        <v>59</v>
      </c>
      <c r="F5" s="12" t="s">
        <v>60</v>
      </c>
      <c r="G5" s="20">
        <v>328.60599999999999</v>
      </c>
      <c r="H5" s="18" t="str" cm="1">
        <f t="array" ref="H5">TEXT(Date_rattachement,"jj/mm/aaaa")&amp;" à "&amp;Heure_rattachement</f>
        <v>01/01/2027 à 6h</v>
      </c>
      <c r="I5" s="70">
        <v>328.60599999999999</v>
      </c>
      <c r="J5" s="85"/>
      <c r="K5" s="86"/>
      <c r="L5" s="87"/>
      <c r="M5" s="80"/>
      <c r="N5" s="81"/>
      <c r="O5" s="82"/>
      <c r="P5" s="61" cm="1">
        <f t="array" ref="P5">DATEDIF(Date_marché_début,Date_marché_fin,"m")*($J5+$K5)+$I5*($L5+$M5+$N5+$O5)</f>
        <v>0</v>
      </c>
      <c r="Q5" s="62">
        <f>P5*1.2</f>
        <v>0</v>
      </c>
      <c r="T5" s="93" cm="1">
        <f t="array" ref="T5">$I5*$L5+DATEDIF(Date_marché_début,Date_marché_fin,"m")*($J5+$K5)</f>
        <v>0</v>
      </c>
      <c r="U5" s="94">
        <f>T5*1.2</f>
        <v>0</v>
      </c>
      <c r="V5" s="93">
        <f>I5*(M5+N5+O5)</f>
        <v>0</v>
      </c>
      <c r="W5" s="95">
        <f>V5*1.2</f>
        <v>0</v>
      </c>
      <c r="X5" s="93">
        <f>I5*'Informations générales'!$D$14</f>
        <v>5385.8523400000004</v>
      </c>
      <c r="Y5" s="95">
        <f>X5*1.2</f>
        <v>6463.0228080000006</v>
      </c>
      <c r="Z5" s="93">
        <f>T5+V5+X5</f>
        <v>5385.8523400000004</v>
      </c>
      <c r="AA5" s="94">
        <f>U5+W5+Y5</f>
        <v>6463.0228080000006</v>
      </c>
    </row>
    <row r="6" spans="1:27" ht="79.95" customHeight="1" thickBot="1" x14ac:dyDescent="0.35">
      <c r="A6" s="104" t="s">
        <v>63</v>
      </c>
      <c r="B6" s="105" t="s">
        <v>62</v>
      </c>
      <c r="C6" s="105" t="s">
        <v>50</v>
      </c>
      <c r="D6" s="106">
        <v>46734442836367</v>
      </c>
      <c r="E6" s="107" t="s">
        <v>59</v>
      </c>
      <c r="F6" s="108" t="s">
        <v>60</v>
      </c>
      <c r="G6" s="119">
        <v>17.294</v>
      </c>
      <c r="H6" s="109" t="str" cm="1">
        <f t="array" ref="H6">TEXT(Date_rattachement,"jj/mm/aaaa")&amp;" à "&amp;Heure_rattachement</f>
        <v>01/01/2027 à 6h</v>
      </c>
      <c r="I6" s="120">
        <v>17.294</v>
      </c>
      <c r="J6" s="110"/>
      <c r="K6" s="111"/>
      <c r="L6" s="112"/>
      <c r="M6" s="113"/>
      <c r="N6" s="114"/>
      <c r="O6" s="115"/>
      <c r="P6" s="61" cm="1">
        <f t="array" ref="P6">DATEDIF(Date_marché_début,Date_marché_fin,"m")*($J6+$K6)+$I6*($L6+$M6+$N6+$O6)</f>
        <v>0</v>
      </c>
      <c r="Q6" s="62">
        <f>P6*1.2</f>
        <v>0</v>
      </c>
      <c r="T6" s="116" cm="1">
        <f t="array" ref="T6">$I6*$L6+DATEDIF(Date_marché_début,Date_marché_fin,"m")*($J6+$K6)</f>
        <v>0</v>
      </c>
      <c r="U6" s="117">
        <f>T6*1.2</f>
        <v>0</v>
      </c>
      <c r="V6" s="116">
        <f>I6*(M6+N6+O6)</f>
        <v>0</v>
      </c>
      <c r="W6" s="118">
        <f>V6*1.2</f>
        <v>0</v>
      </c>
      <c r="X6" s="116">
        <f>I6*'Informations générales'!$D$14</f>
        <v>283.44866000000002</v>
      </c>
      <c r="Y6" s="118">
        <f>X6*1.2</f>
        <v>340.13839200000001</v>
      </c>
      <c r="Z6" s="116">
        <f>T6+V6+X6</f>
        <v>283.44866000000002</v>
      </c>
      <c r="AA6" s="117">
        <f>U6+W6+Y6</f>
        <v>340.13839200000001</v>
      </c>
    </row>
    <row r="7" spans="1:27" ht="79.95" customHeight="1" thickBot="1" x14ac:dyDescent="0.35">
      <c r="A7" s="59"/>
      <c r="B7" s="54" t="s">
        <v>51</v>
      </c>
      <c r="C7" s="54" t="s">
        <v>50</v>
      </c>
      <c r="D7" s="102">
        <v>6399276330523</v>
      </c>
      <c r="E7" s="14" t="s">
        <v>59</v>
      </c>
      <c r="F7" s="10" t="s">
        <v>60</v>
      </c>
      <c r="G7" s="21">
        <v>16.902999999999999</v>
      </c>
      <c r="H7" s="19" t="str" cm="1">
        <f t="array" ref="H7">TEXT(Date_rattachement,"jj/mm/aaaa")&amp;" à "&amp;Heure_rattachement</f>
        <v>01/01/2027 à 6h</v>
      </c>
      <c r="I7" s="23">
        <v>16.902999999999999</v>
      </c>
      <c r="J7" s="88"/>
      <c r="K7" s="11"/>
      <c r="L7" s="89"/>
      <c r="M7" s="83"/>
      <c r="N7" s="69"/>
      <c r="O7" s="84"/>
      <c r="P7" s="61" cm="1">
        <f t="array" ref="P7">DATEDIF(Date_marché_début,Date_marché_fin,"m")*($J7+$K7)+$I7*($L7+$M7+$N7+$O7)</f>
        <v>0</v>
      </c>
      <c r="Q7" s="62">
        <f t="shared" ref="Q7:Q13" si="0">P7*1.2</f>
        <v>0</v>
      </c>
      <c r="T7" s="40" cm="1">
        <f t="array" ref="T7">$I7*$L7+DATEDIF(Date_marché_début,Date_marché_fin,"m")*($J7+$K7)</f>
        <v>0</v>
      </c>
      <c r="U7" s="41">
        <f t="shared" ref="U7:U13" si="1">T7*1.2</f>
        <v>0</v>
      </c>
      <c r="V7" s="40">
        <f t="shared" ref="V7:V13" si="2">I7*(M7+N7+O7)</f>
        <v>0</v>
      </c>
      <c r="W7" s="63">
        <f t="shared" ref="W7:W13" si="3">V7*1.2</f>
        <v>0</v>
      </c>
      <c r="X7" s="40">
        <f>I7*'Informations générales'!$D$14</f>
        <v>277.04016999999999</v>
      </c>
      <c r="Y7" s="63">
        <f t="shared" ref="Y7:Y13" si="4">X7*1.2</f>
        <v>332.44820399999998</v>
      </c>
      <c r="Z7" s="40">
        <f t="shared" ref="Z7:Z13" si="5">T7+V7+X7</f>
        <v>277.04016999999999</v>
      </c>
      <c r="AA7" s="41">
        <f t="shared" ref="AA7:AA13" si="6">U7+W7+Y7</f>
        <v>332.44820399999998</v>
      </c>
    </row>
    <row r="8" spans="1:27" ht="79.95" customHeight="1" thickBot="1" x14ac:dyDescent="0.35">
      <c r="A8" s="59"/>
      <c r="B8" s="54" t="s">
        <v>52</v>
      </c>
      <c r="C8" s="54" t="s">
        <v>53</v>
      </c>
      <c r="D8" s="103">
        <v>6302749551465</v>
      </c>
      <c r="E8" s="15" t="s">
        <v>59</v>
      </c>
      <c r="F8" s="9" t="s">
        <v>60</v>
      </c>
      <c r="G8" s="22">
        <v>6.0629999999999997</v>
      </c>
      <c r="H8" s="19" t="str" cm="1">
        <f t="array" ref="H8">TEXT(Date_rattachement,"jj/mm/aaaa")&amp;" à "&amp;Heure_rattachement</f>
        <v>01/01/2027 à 6h</v>
      </c>
      <c r="I8" s="24">
        <v>6.0629999999999997</v>
      </c>
      <c r="J8" s="88"/>
      <c r="K8" s="11"/>
      <c r="L8" s="89"/>
      <c r="M8" s="83"/>
      <c r="N8" s="69"/>
      <c r="O8" s="84"/>
      <c r="P8" s="61" cm="1">
        <f t="array" ref="P8">DATEDIF(Date_marché_début,Date_marché_fin,"m")*($J8+$K8)+$I8*($L8+$M8+$N8+$O8)</f>
        <v>0</v>
      </c>
      <c r="Q8" s="62">
        <f t="shared" si="0"/>
        <v>0</v>
      </c>
      <c r="T8" s="40" cm="1">
        <f t="array" ref="T8">$I8*$L8+DATEDIF(Date_marché_début,Date_marché_fin,"m")*($J8+$K8)</f>
        <v>0</v>
      </c>
      <c r="U8" s="41">
        <f t="shared" si="1"/>
        <v>0</v>
      </c>
      <c r="V8" s="40">
        <f t="shared" si="2"/>
        <v>0</v>
      </c>
      <c r="W8" s="63">
        <f t="shared" si="3"/>
        <v>0</v>
      </c>
      <c r="X8" s="40">
        <f>I8*'Informations générales'!$D$14</f>
        <v>99.372569999999996</v>
      </c>
      <c r="Y8" s="63">
        <f t="shared" si="4"/>
        <v>119.24708399999999</v>
      </c>
      <c r="Z8" s="40">
        <f t="shared" si="5"/>
        <v>99.372569999999996</v>
      </c>
      <c r="AA8" s="41">
        <f t="shared" si="6"/>
        <v>119.24708399999999</v>
      </c>
    </row>
    <row r="9" spans="1:27" ht="79.95" customHeight="1" thickBot="1" x14ac:dyDescent="0.35">
      <c r="A9" s="59"/>
      <c r="B9" s="54" t="s">
        <v>54</v>
      </c>
      <c r="C9" s="54" t="s">
        <v>50</v>
      </c>
      <c r="D9" s="103">
        <v>6376121479394</v>
      </c>
      <c r="E9" s="15" t="s">
        <v>59</v>
      </c>
      <c r="F9" s="9" t="s">
        <v>60</v>
      </c>
      <c r="G9" s="22">
        <v>24.463000000000001</v>
      </c>
      <c r="H9" s="19" t="str" cm="1">
        <f t="array" ref="H9">TEXT(Date_rattachement,"jj/mm/aaaa")&amp;" à "&amp;Heure_rattachement</f>
        <v>01/01/2027 à 6h</v>
      </c>
      <c r="I9" s="24">
        <v>24.463000000000001</v>
      </c>
      <c r="J9" s="88"/>
      <c r="K9" s="11"/>
      <c r="L9" s="89"/>
      <c r="M9" s="83"/>
      <c r="N9" s="69"/>
      <c r="O9" s="84"/>
      <c r="P9" s="61" cm="1">
        <f t="array" ref="P9">DATEDIF(Date_marché_début,Date_marché_fin,"m")*($J9+$K9)+$I9*($L9+$M9+$N9+$O9)</f>
        <v>0</v>
      </c>
      <c r="Q9" s="62">
        <f t="shared" si="0"/>
        <v>0</v>
      </c>
      <c r="T9" s="40" cm="1">
        <f t="array" ref="T9">$I9*$L9+DATEDIF(Date_marché_début,Date_marché_fin,"m")*($J9+$K9)</f>
        <v>0</v>
      </c>
      <c r="U9" s="41">
        <f t="shared" si="1"/>
        <v>0</v>
      </c>
      <c r="V9" s="40">
        <f t="shared" si="2"/>
        <v>0</v>
      </c>
      <c r="W9" s="63">
        <f t="shared" si="3"/>
        <v>0</v>
      </c>
      <c r="X9" s="40">
        <f>I9*'Informations générales'!$D$14</f>
        <v>400.94857000000002</v>
      </c>
      <c r="Y9" s="63">
        <f t="shared" si="4"/>
        <v>481.138284</v>
      </c>
      <c r="Z9" s="40">
        <f t="shared" si="5"/>
        <v>400.94857000000002</v>
      </c>
      <c r="AA9" s="41">
        <f t="shared" si="6"/>
        <v>481.138284</v>
      </c>
    </row>
    <row r="10" spans="1:27" ht="79.95" customHeight="1" thickBot="1" x14ac:dyDescent="0.35">
      <c r="A10" s="59"/>
      <c r="B10" s="54" t="s">
        <v>55</v>
      </c>
      <c r="C10" s="54" t="s">
        <v>50</v>
      </c>
      <c r="D10" s="103">
        <v>6311143268173</v>
      </c>
      <c r="E10" s="15" t="s">
        <v>59</v>
      </c>
      <c r="F10" s="9" t="s">
        <v>60</v>
      </c>
      <c r="G10" s="22">
        <v>127.916</v>
      </c>
      <c r="H10" s="19" t="str" cm="1">
        <f t="array" ref="H10">TEXT(Date_rattachement,"jj/mm/aaaa")&amp;" à "&amp;Heure_rattachement</f>
        <v>01/01/2027 à 6h</v>
      </c>
      <c r="I10" s="24">
        <v>127.916</v>
      </c>
      <c r="J10" s="88"/>
      <c r="K10" s="11"/>
      <c r="L10" s="89"/>
      <c r="M10" s="83"/>
      <c r="N10" s="69"/>
      <c r="O10" s="84"/>
      <c r="P10" s="61" cm="1">
        <f t="array" ref="P10">DATEDIF(Date_marché_début,Date_marché_fin,"m")*($J10+$K10)+$I10*($L10+$M10+$N10+$O10)</f>
        <v>0</v>
      </c>
      <c r="Q10" s="62">
        <f t="shared" si="0"/>
        <v>0</v>
      </c>
      <c r="T10" s="40" cm="1">
        <f t="array" ref="T10">$I10*$L10+DATEDIF(Date_marché_début,Date_marché_fin,"m")*($J10+$K10)</f>
        <v>0</v>
      </c>
      <c r="U10" s="41">
        <f t="shared" si="1"/>
        <v>0</v>
      </c>
      <c r="V10" s="40">
        <f t="shared" si="2"/>
        <v>0</v>
      </c>
      <c r="W10" s="63">
        <f t="shared" si="3"/>
        <v>0</v>
      </c>
      <c r="X10" s="40">
        <f>I10*'Informations générales'!$D$14</f>
        <v>2096.54324</v>
      </c>
      <c r="Y10" s="63">
        <f t="shared" si="4"/>
        <v>2515.8518879999997</v>
      </c>
      <c r="Z10" s="40">
        <f t="shared" si="5"/>
        <v>2096.54324</v>
      </c>
      <c r="AA10" s="41">
        <f t="shared" si="6"/>
        <v>2515.8518879999997</v>
      </c>
    </row>
    <row r="11" spans="1:27" ht="79.95" customHeight="1" thickBot="1" x14ac:dyDescent="0.35">
      <c r="A11" s="59"/>
      <c r="B11" s="54" t="s">
        <v>56</v>
      </c>
      <c r="C11" s="54" t="s">
        <v>50</v>
      </c>
      <c r="D11" s="103">
        <v>6330390637779</v>
      </c>
      <c r="E11" s="15" t="s">
        <v>59</v>
      </c>
      <c r="F11" s="9" t="s">
        <v>60</v>
      </c>
      <c r="G11" s="22">
        <v>40.938000000000002</v>
      </c>
      <c r="H11" s="19" t="str" cm="1">
        <f t="array" ref="H11">TEXT(Date_rattachement,"jj/mm/aaaa")&amp;" à "&amp;Heure_rattachement</f>
        <v>01/01/2027 à 6h</v>
      </c>
      <c r="I11" s="24">
        <v>40.938000000000002</v>
      </c>
      <c r="J11" s="88"/>
      <c r="K11" s="11"/>
      <c r="L11" s="89"/>
      <c r="M11" s="83"/>
      <c r="N11" s="69"/>
      <c r="O11" s="84"/>
      <c r="P11" s="61" cm="1">
        <f t="array" ref="P11">DATEDIF(Date_marché_début,Date_marché_fin,"m")*($J11+$K11)+$I11*($L11+$M11+$N11+$O11)</f>
        <v>0</v>
      </c>
      <c r="Q11" s="62">
        <f t="shared" si="0"/>
        <v>0</v>
      </c>
      <c r="T11" s="40" cm="1">
        <f t="array" ref="T11">$I11*$L11+DATEDIF(Date_marché_début,Date_marché_fin,"m")*($J11+$K11)</f>
        <v>0</v>
      </c>
      <c r="U11" s="41">
        <f t="shared" si="1"/>
        <v>0</v>
      </c>
      <c r="V11" s="40">
        <f t="shared" si="2"/>
        <v>0</v>
      </c>
      <c r="W11" s="63">
        <f t="shared" si="3"/>
        <v>0</v>
      </c>
      <c r="X11" s="40">
        <f>I11*'Informations générales'!$D$14</f>
        <v>670.97382000000005</v>
      </c>
      <c r="Y11" s="63">
        <f t="shared" si="4"/>
        <v>805.16858400000001</v>
      </c>
      <c r="Z11" s="40">
        <f t="shared" si="5"/>
        <v>670.97382000000005</v>
      </c>
      <c r="AA11" s="41">
        <f t="shared" si="6"/>
        <v>805.16858400000001</v>
      </c>
    </row>
    <row r="12" spans="1:27" ht="79.95" customHeight="1" thickBot="1" x14ac:dyDescent="0.35">
      <c r="A12" s="59"/>
      <c r="B12" s="54" t="s">
        <v>57</v>
      </c>
      <c r="C12" s="54" t="s">
        <v>50</v>
      </c>
      <c r="D12" s="103">
        <v>6311287985983</v>
      </c>
      <c r="E12" s="15" t="s">
        <v>59</v>
      </c>
      <c r="F12" s="9" t="s">
        <v>60</v>
      </c>
      <c r="G12" s="22">
        <v>52.173000000000002</v>
      </c>
      <c r="H12" s="19" t="str" cm="1">
        <f t="array" ref="H12">TEXT(Date_rattachement,"jj/mm/aaaa")&amp;" à "&amp;Heure_rattachement</f>
        <v>01/01/2027 à 6h</v>
      </c>
      <c r="I12" s="24">
        <v>52.173000000000002</v>
      </c>
      <c r="J12" s="88"/>
      <c r="K12" s="11"/>
      <c r="L12" s="89"/>
      <c r="M12" s="83"/>
      <c r="N12" s="69"/>
      <c r="O12" s="84"/>
      <c r="P12" s="61" cm="1">
        <f t="array" ref="P12">DATEDIF(Date_marché_début,Date_marché_fin,"m")*($J12+$K12)+$I12*($L12+$M12+$N12+$O12)</f>
        <v>0</v>
      </c>
      <c r="Q12" s="62">
        <f t="shared" si="0"/>
        <v>0</v>
      </c>
      <c r="T12" s="40" cm="1">
        <f t="array" ref="T12">$I12*$L12+DATEDIF(Date_marché_début,Date_marché_fin,"m")*($J12+$K12)</f>
        <v>0</v>
      </c>
      <c r="U12" s="41">
        <f t="shared" si="1"/>
        <v>0</v>
      </c>
      <c r="V12" s="40">
        <f t="shared" si="2"/>
        <v>0</v>
      </c>
      <c r="W12" s="63">
        <f t="shared" si="3"/>
        <v>0</v>
      </c>
      <c r="X12" s="40">
        <f>I12*'Informations générales'!$D$14</f>
        <v>855.11547000000007</v>
      </c>
      <c r="Y12" s="63">
        <f t="shared" si="4"/>
        <v>1026.1385640000001</v>
      </c>
      <c r="Z12" s="40">
        <f t="shared" si="5"/>
        <v>855.11547000000007</v>
      </c>
      <c r="AA12" s="41">
        <f t="shared" si="6"/>
        <v>1026.1385640000001</v>
      </c>
    </row>
    <row r="13" spans="1:27" ht="79.95" customHeight="1" thickBot="1" x14ac:dyDescent="0.35">
      <c r="A13" s="59"/>
      <c r="B13" s="54" t="s">
        <v>58</v>
      </c>
      <c r="C13" s="54" t="s">
        <v>50</v>
      </c>
      <c r="D13" s="103">
        <v>6399421048397</v>
      </c>
      <c r="E13" s="15" t="s">
        <v>59</v>
      </c>
      <c r="F13" s="9" t="s">
        <v>60</v>
      </c>
      <c r="G13" s="22">
        <v>8.484</v>
      </c>
      <c r="H13" s="19" t="str" cm="1">
        <f t="array" ref="H13">TEXT(Date_rattachement,"jj/mm/aaaa")&amp;" à "&amp;Heure_rattachement</f>
        <v>01/01/2027 à 6h</v>
      </c>
      <c r="I13" s="24">
        <v>8.484</v>
      </c>
      <c r="J13" s="88"/>
      <c r="K13" s="11"/>
      <c r="L13" s="89"/>
      <c r="M13" s="83"/>
      <c r="N13" s="69"/>
      <c r="O13" s="84"/>
      <c r="P13" s="61" cm="1">
        <f t="array" ref="P13">DATEDIF(Date_marché_début,Date_marché_fin,"m")*($J13+$K13)+$I13*($L13+$M13+$N13+$O13)</f>
        <v>0</v>
      </c>
      <c r="Q13" s="62">
        <f t="shared" si="0"/>
        <v>0</v>
      </c>
      <c r="T13" s="40" cm="1">
        <f t="array" ref="T13">$I13*$L13+DATEDIF(Date_marché_début,Date_marché_fin,"m")*($J13+$K13)</f>
        <v>0</v>
      </c>
      <c r="U13" s="41">
        <f t="shared" si="1"/>
        <v>0</v>
      </c>
      <c r="V13" s="40">
        <f t="shared" si="2"/>
        <v>0</v>
      </c>
      <c r="W13" s="63">
        <f t="shared" si="3"/>
        <v>0</v>
      </c>
      <c r="X13" s="40">
        <f>I13*'Informations générales'!$D$14</f>
        <v>139.05276000000001</v>
      </c>
      <c r="Y13" s="63">
        <f t="shared" si="4"/>
        <v>166.86331200000001</v>
      </c>
      <c r="Z13" s="40">
        <f t="shared" si="5"/>
        <v>139.05276000000001</v>
      </c>
      <c r="AA13" s="41">
        <f t="shared" si="6"/>
        <v>166.86331200000001</v>
      </c>
    </row>
    <row r="14" spans="1:27" ht="43.5" customHeight="1" thickBot="1" x14ac:dyDescent="0.35">
      <c r="A14" s="55" t="s">
        <v>35</v>
      </c>
      <c r="B14" s="53"/>
      <c r="C14" s="53"/>
      <c r="D14" s="56"/>
      <c r="E14" s="43"/>
      <c r="F14" s="42"/>
      <c r="G14" s="44">
        <f>SUM(G5:G13)</f>
        <v>622.84</v>
      </c>
      <c r="H14" s="45"/>
      <c r="I14" s="44">
        <f>SUM(I5:I13)</f>
        <v>622.84</v>
      </c>
      <c r="J14" s="46"/>
      <c r="K14" s="47"/>
      <c r="L14" s="47"/>
      <c r="M14" s="68"/>
      <c r="N14" s="68"/>
      <c r="O14" s="100">
        <f>IF(I14&lt;&gt;0,P14/I14,"")</f>
        <v>0</v>
      </c>
      <c r="P14" s="52">
        <f>SUM(P5:P13)</f>
        <v>0</v>
      </c>
      <c r="Q14" s="52">
        <f>SUM(Q5:Q13)</f>
        <v>0</v>
      </c>
      <c r="T14" s="65">
        <f t="shared" ref="T14:AA14" si="7">SUM(T5:T13)</f>
        <v>0</v>
      </c>
      <c r="U14" s="66">
        <f t="shared" si="7"/>
        <v>0</v>
      </c>
      <c r="V14" s="65">
        <f t="shared" si="7"/>
        <v>0</v>
      </c>
      <c r="W14" s="67">
        <f t="shared" si="7"/>
        <v>0</v>
      </c>
      <c r="X14" s="65">
        <f t="shared" si="7"/>
        <v>10208.347600000003</v>
      </c>
      <c r="Y14" s="67">
        <f t="shared" si="7"/>
        <v>12250.017119999999</v>
      </c>
      <c r="Z14" s="65">
        <f t="shared" si="7"/>
        <v>10208.347600000003</v>
      </c>
      <c r="AA14" s="66">
        <f t="shared" si="7"/>
        <v>12250.017119999999</v>
      </c>
    </row>
    <row r="15" spans="1:27" ht="92.4" customHeight="1" thickBot="1" x14ac:dyDescent="0.35">
      <c r="A15" s="169" t="s">
        <v>36</v>
      </c>
      <c r="B15" s="170"/>
      <c r="C15" s="170"/>
      <c r="D15" s="170"/>
      <c r="E15" s="170"/>
      <c r="F15" s="170"/>
      <c r="G15" s="170"/>
      <c r="H15" s="170"/>
      <c r="I15" s="171"/>
      <c r="J15" s="48"/>
      <c r="K15" s="49"/>
      <c r="L15" s="49"/>
      <c r="M15" s="49"/>
      <c r="N15" s="49"/>
      <c r="O15" s="49"/>
      <c r="P15" s="50"/>
      <c r="Q15" s="51"/>
    </row>
    <row r="16" spans="1:27" ht="15" customHeight="1" x14ac:dyDescent="0.3">
      <c r="A16" s="174" t="s">
        <v>42</v>
      </c>
      <c r="B16" s="175"/>
      <c r="C16" s="175"/>
      <c r="D16" s="175"/>
      <c r="E16" s="175"/>
      <c r="F16" s="175"/>
      <c r="G16" s="175"/>
      <c r="H16" s="175"/>
      <c r="I16" s="176"/>
      <c r="J16" s="160" t="s">
        <v>37</v>
      </c>
      <c r="K16" s="161"/>
      <c r="L16" s="161"/>
      <c r="M16" s="161"/>
      <c r="N16" s="161"/>
      <c r="O16" s="161"/>
      <c r="P16" s="161"/>
      <c r="Q16" s="162"/>
    </row>
    <row r="17" spans="1:27" ht="15" customHeight="1" x14ac:dyDescent="0.3">
      <c r="A17" s="177"/>
      <c r="B17" s="178"/>
      <c r="C17" s="178"/>
      <c r="D17" s="178"/>
      <c r="E17" s="178"/>
      <c r="F17" s="178"/>
      <c r="G17" s="178"/>
      <c r="H17" s="178"/>
      <c r="I17" s="179"/>
      <c r="J17" s="163"/>
      <c r="K17" s="164"/>
      <c r="L17" s="164"/>
      <c r="M17" s="164"/>
      <c r="N17" s="164"/>
      <c r="O17" s="164"/>
      <c r="P17" s="164"/>
      <c r="Q17" s="165"/>
    </row>
    <row r="18" spans="1:27" ht="57.75" customHeight="1" x14ac:dyDescent="0.3">
      <c r="A18" s="177"/>
      <c r="B18" s="178"/>
      <c r="C18" s="178"/>
      <c r="D18" s="178"/>
      <c r="E18" s="178"/>
      <c r="F18" s="178"/>
      <c r="G18" s="178"/>
      <c r="H18" s="178"/>
      <c r="I18" s="179"/>
      <c r="J18" s="163"/>
      <c r="K18" s="164"/>
      <c r="L18" s="164"/>
      <c r="M18" s="164"/>
      <c r="N18" s="164"/>
      <c r="O18" s="164"/>
      <c r="P18" s="164"/>
      <c r="Q18" s="165"/>
      <c r="T18" s="125" t="s">
        <v>15</v>
      </c>
      <c r="U18" s="125"/>
      <c r="V18" s="126" t="s">
        <v>47</v>
      </c>
      <c r="W18" s="126"/>
      <c r="X18" s="129" t="s">
        <v>44</v>
      </c>
      <c r="Y18" s="129"/>
      <c r="Z18" s="121" t="s">
        <v>35</v>
      </c>
      <c r="AA18" s="121"/>
    </row>
    <row r="19" spans="1:27" ht="23.4" x14ac:dyDescent="0.3">
      <c r="A19" s="177"/>
      <c r="B19" s="178"/>
      <c r="C19" s="178"/>
      <c r="D19" s="178"/>
      <c r="E19" s="178"/>
      <c r="F19" s="178"/>
      <c r="G19" s="178"/>
      <c r="H19" s="178"/>
      <c r="I19" s="179"/>
      <c r="J19" s="163"/>
      <c r="K19" s="164"/>
      <c r="L19" s="164"/>
      <c r="M19" s="164"/>
      <c r="N19" s="164"/>
      <c r="O19" s="164"/>
      <c r="P19" s="164"/>
      <c r="Q19" s="165"/>
      <c r="T19" s="96" t="s">
        <v>38</v>
      </c>
      <c r="U19" s="96" t="s">
        <v>39</v>
      </c>
      <c r="V19" s="96" t="s">
        <v>38</v>
      </c>
      <c r="W19" s="96" t="s">
        <v>39</v>
      </c>
      <c r="X19" s="96" t="s">
        <v>38</v>
      </c>
      <c r="Y19" s="96" t="s">
        <v>39</v>
      </c>
      <c r="Z19" s="96" t="s">
        <v>38</v>
      </c>
      <c r="AA19" s="96" t="s">
        <v>39</v>
      </c>
    </row>
    <row r="20" spans="1:27" ht="23.4" x14ac:dyDescent="0.3">
      <c r="A20" s="177"/>
      <c r="B20" s="178"/>
      <c r="C20" s="178"/>
      <c r="D20" s="178"/>
      <c r="E20" s="178"/>
      <c r="F20" s="178"/>
      <c r="G20" s="178"/>
      <c r="H20" s="178"/>
      <c r="I20" s="179"/>
      <c r="J20" s="163"/>
      <c r="K20" s="164"/>
      <c r="L20" s="164"/>
      <c r="M20" s="164"/>
      <c r="N20" s="164"/>
      <c r="O20" s="164"/>
      <c r="P20" s="164"/>
      <c r="Q20" s="165"/>
      <c r="S20" s="97" t="s">
        <v>40</v>
      </c>
      <c r="T20" s="98">
        <f t="shared" ref="T20:W20" si="8">T14</f>
        <v>0</v>
      </c>
      <c r="U20" s="98">
        <f t="shared" si="8"/>
        <v>0</v>
      </c>
      <c r="V20" s="98">
        <f t="shared" si="8"/>
        <v>0</v>
      </c>
      <c r="W20" s="98">
        <f t="shared" si="8"/>
        <v>0</v>
      </c>
      <c r="X20" s="98">
        <f t="shared" ref="X20:AA20" si="9">X14</f>
        <v>10208.347600000003</v>
      </c>
      <c r="Y20" s="98">
        <f t="shared" si="9"/>
        <v>12250.017119999999</v>
      </c>
      <c r="Z20" s="98">
        <f t="shared" si="9"/>
        <v>10208.347600000003</v>
      </c>
      <c r="AA20" s="98">
        <f t="shared" si="9"/>
        <v>12250.017119999999</v>
      </c>
    </row>
    <row r="21" spans="1:27" ht="23.4" x14ac:dyDescent="0.3">
      <c r="A21" s="177"/>
      <c r="B21" s="178"/>
      <c r="C21" s="178"/>
      <c r="D21" s="178"/>
      <c r="E21" s="178"/>
      <c r="F21" s="178"/>
      <c r="G21" s="178"/>
      <c r="H21" s="178"/>
      <c r="I21" s="179"/>
      <c r="J21" s="163"/>
      <c r="K21" s="164"/>
      <c r="L21" s="164"/>
      <c r="M21" s="164"/>
      <c r="N21" s="164"/>
      <c r="O21" s="164"/>
      <c r="P21" s="164"/>
      <c r="Q21" s="165"/>
      <c r="S21" s="97" t="s">
        <v>41</v>
      </c>
      <c r="T21" s="99">
        <f t="shared" ref="T21:AA21" si="10">IF($I$14&lt;&gt;0,T20/$I$14,"")</f>
        <v>0</v>
      </c>
      <c r="U21" s="99">
        <f t="shared" si="10"/>
        <v>0</v>
      </c>
      <c r="V21" s="99">
        <f t="shared" si="10"/>
        <v>0</v>
      </c>
      <c r="W21" s="99">
        <f t="shared" si="10"/>
        <v>0</v>
      </c>
      <c r="X21" s="99">
        <f t="shared" ref="X21:Y21" si="11">IF($I$14&lt;&gt;0,X20/$I$14,"")</f>
        <v>16.390000000000004</v>
      </c>
      <c r="Y21" s="99">
        <f t="shared" si="11"/>
        <v>19.667999999999996</v>
      </c>
      <c r="Z21" s="99">
        <f t="shared" si="10"/>
        <v>16.390000000000004</v>
      </c>
      <c r="AA21" s="99">
        <f t="shared" si="10"/>
        <v>19.667999999999996</v>
      </c>
    </row>
    <row r="22" spans="1:27" ht="15" customHeight="1" x14ac:dyDescent="0.3">
      <c r="A22" s="177"/>
      <c r="B22" s="178"/>
      <c r="C22" s="178"/>
      <c r="D22" s="178"/>
      <c r="E22" s="178"/>
      <c r="F22" s="178"/>
      <c r="G22" s="178"/>
      <c r="H22" s="178"/>
      <c r="I22" s="179"/>
      <c r="J22" s="163"/>
      <c r="K22" s="164"/>
      <c r="L22" s="164"/>
      <c r="M22" s="164"/>
      <c r="N22" s="164"/>
      <c r="O22" s="164"/>
      <c r="P22" s="164"/>
      <c r="Q22" s="165"/>
    </row>
    <row r="23" spans="1:27" ht="15" customHeight="1" x14ac:dyDescent="0.3">
      <c r="A23" s="177"/>
      <c r="B23" s="178"/>
      <c r="C23" s="178"/>
      <c r="D23" s="178"/>
      <c r="E23" s="178"/>
      <c r="F23" s="178"/>
      <c r="G23" s="178"/>
      <c r="H23" s="178"/>
      <c r="I23" s="179"/>
      <c r="J23" s="163"/>
      <c r="K23" s="164"/>
      <c r="L23" s="164"/>
      <c r="M23" s="164"/>
      <c r="N23" s="164"/>
      <c r="O23" s="164"/>
      <c r="P23" s="164"/>
      <c r="Q23" s="165"/>
    </row>
    <row r="24" spans="1:27" ht="15" customHeight="1" x14ac:dyDescent="0.3">
      <c r="A24" s="177"/>
      <c r="B24" s="178"/>
      <c r="C24" s="178"/>
      <c r="D24" s="178"/>
      <c r="E24" s="178"/>
      <c r="F24" s="178"/>
      <c r="G24" s="178"/>
      <c r="H24" s="178"/>
      <c r="I24" s="179"/>
      <c r="J24" s="163"/>
      <c r="K24" s="164"/>
      <c r="L24" s="164"/>
      <c r="M24" s="164"/>
      <c r="N24" s="164"/>
      <c r="O24" s="164"/>
      <c r="P24" s="164"/>
      <c r="Q24" s="165"/>
    </row>
    <row r="25" spans="1:27" ht="45" customHeight="1" thickBot="1" x14ac:dyDescent="0.35">
      <c r="A25" s="180"/>
      <c r="B25" s="181"/>
      <c r="C25" s="181"/>
      <c r="D25" s="181"/>
      <c r="E25" s="181"/>
      <c r="F25" s="181"/>
      <c r="G25" s="181"/>
      <c r="H25" s="181"/>
      <c r="I25" s="182"/>
      <c r="J25" s="166"/>
      <c r="K25" s="167"/>
      <c r="L25" s="167"/>
      <c r="M25" s="167"/>
      <c r="N25" s="167"/>
      <c r="O25" s="167"/>
      <c r="P25" s="167"/>
      <c r="Q25" s="168"/>
    </row>
    <row r="26" spans="1:27" x14ac:dyDescent="0.3">
      <c r="D26"/>
    </row>
    <row r="27" spans="1:27" x14ac:dyDescent="0.3">
      <c r="D27"/>
    </row>
    <row r="28" spans="1:27" x14ac:dyDescent="0.3">
      <c r="D28"/>
    </row>
    <row r="29" spans="1:27" x14ac:dyDescent="0.3">
      <c r="D29"/>
    </row>
    <row r="30" spans="1:27" x14ac:dyDescent="0.3">
      <c r="D30"/>
    </row>
    <row r="31" spans="1:27" x14ac:dyDescent="0.3">
      <c r="D31"/>
    </row>
    <row r="32" spans="1:27" x14ac:dyDescent="0.3">
      <c r="D32"/>
    </row>
    <row r="33" spans="4:4" x14ac:dyDescent="0.3">
      <c r="D33"/>
    </row>
    <row r="34" spans="4:4" x14ac:dyDescent="0.3">
      <c r="D34"/>
    </row>
    <row r="35" spans="4:4" x14ac:dyDescent="0.3">
      <c r="D35"/>
    </row>
    <row r="36" spans="4:4" x14ac:dyDescent="0.3">
      <c r="D36"/>
    </row>
    <row r="37" spans="4:4" x14ac:dyDescent="0.3">
      <c r="D37"/>
    </row>
    <row r="38" spans="4:4" x14ac:dyDescent="0.3">
      <c r="D38"/>
    </row>
    <row r="39" spans="4:4" x14ac:dyDescent="0.3">
      <c r="D39"/>
    </row>
    <row r="40" spans="4:4" x14ac:dyDescent="0.3">
      <c r="D40"/>
    </row>
    <row r="41" spans="4:4" x14ac:dyDescent="0.3">
      <c r="D41"/>
    </row>
    <row r="42" spans="4:4" x14ac:dyDescent="0.3">
      <c r="D42"/>
    </row>
    <row r="43" spans="4:4" x14ac:dyDescent="0.3">
      <c r="D43"/>
    </row>
    <row r="44" spans="4:4" x14ac:dyDescent="0.3">
      <c r="D44"/>
    </row>
    <row r="45" spans="4:4" x14ac:dyDescent="0.3">
      <c r="D45"/>
    </row>
    <row r="46" spans="4:4" x14ac:dyDescent="0.3">
      <c r="D46"/>
    </row>
    <row r="47" spans="4:4" x14ac:dyDescent="0.3">
      <c r="D47"/>
    </row>
    <row r="48" spans="4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</sheetData>
  <mergeCells count="30">
    <mergeCell ref="F3:F4"/>
    <mergeCell ref="G3:G4"/>
    <mergeCell ref="B3:B4"/>
    <mergeCell ref="C3:C4"/>
    <mergeCell ref="J16:Q25"/>
    <mergeCell ref="A15:I15"/>
    <mergeCell ref="P3:P4"/>
    <mergeCell ref="A16:I25"/>
    <mergeCell ref="H3:H4"/>
    <mergeCell ref="I3:I4"/>
    <mergeCell ref="D3:D4"/>
    <mergeCell ref="E3:E4"/>
    <mergeCell ref="Q3:Q4"/>
    <mergeCell ref="A3:A4"/>
    <mergeCell ref="A2:D2"/>
    <mergeCell ref="J2:L2"/>
    <mergeCell ref="E1:L1"/>
    <mergeCell ref="A1:D1"/>
    <mergeCell ref="M1:Q1"/>
    <mergeCell ref="P2:Q2"/>
    <mergeCell ref="E2:I2"/>
    <mergeCell ref="M2:O2"/>
    <mergeCell ref="Z18:AA18"/>
    <mergeCell ref="T3:U3"/>
    <mergeCell ref="V3:W3"/>
    <mergeCell ref="T18:U18"/>
    <mergeCell ref="V18:W18"/>
    <mergeCell ref="Z3:AA3"/>
    <mergeCell ref="X18:Y18"/>
    <mergeCell ref="X3:Y3"/>
  </mergeCells>
  <phoneticPr fontId="4" type="noConversion"/>
  <pageMargins left="0.7" right="0.7" top="0.75" bottom="0.75" header="0.3" footer="0.3"/>
  <pageSetup paperSize="8" scale="29" fitToHeight="0" orientation="portrait" r:id="rId1"/>
  <ignoredErrors>
    <ignoredError sqref="X7:X13 V5:V13 X5:X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13</vt:i4>
      </vt:variant>
    </vt:vector>
  </HeadingPairs>
  <TitlesOfParts>
    <vt:vector size="15" baseType="lpstr">
      <vt:lpstr>Informations générales</vt:lpstr>
      <vt:lpstr>BPU - Gaz</vt:lpstr>
      <vt:lpstr>Date_marché_début</vt:lpstr>
      <vt:lpstr>Date_marché_fin</vt:lpstr>
      <vt:lpstr>Date_rattachement</vt:lpstr>
      <vt:lpstr>Date_remise_offre</vt:lpstr>
      <vt:lpstr>Debut_ligne_PDL</vt:lpstr>
      <vt:lpstr>Fin_ligne_PDL</vt:lpstr>
      <vt:lpstr>Heure_marché_début</vt:lpstr>
      <vt:lpstr>Heure_marché_fin</vt:lpstr>
      <vt:lpstr>Heure_rattachement</vt:lpstr>
      <vt:lpstr>Heure_remise_offre</vt:lpstr>
      <vt:lpstr>Heure_validite_offre</vt:lpstr>
      <vt:lpstr>Nom_client</vt:lpstr>
      <vt:lpstr>Type_accord_cadre</vt:lpstr>
    </vt:vector>
  </TitlesOfParts>
  <Manager/>
  <Company>Total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Clément MIRANDA</dc:creator>
  <cp:keywords/>
  <dc:description/>
  <cp:lastModifiedBy>Jessica Pernot</cp:lastModifiedBy>
  <cp:revision/>
  <dcterms:created xsi:type="dcterms:W3CDTF">2021-04-01T10:36:16Z</dcterms:created>
  <dcterms:modified xsi:type="dcterms:W3CDTF">2026-06-04T15:38:23Z</dcterms:modified>
  <cp:category/>
  <cp:contentStatus/>
</cp:coreProperties>
</file>